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جدول المبيعات" sheetId="1" r:id="rId1"/>
    <sheet name="المنصرف من مخزن الجبن" sheetId="2" r:id="rId2"/>
  </sheets>
  <calcPr calcId="124519"/>
</workbook>
</file>

<file path=xl/calcChain.xml><?xml version="1.0" encoding="utf-8"?>
<calcChain xmlns="http://schemas.openxmlformats.org/spreadsheetml/2006/main">
  <c r="J4" i="2"/>
  <c r="L6"/>
  <c r="L5"/>
  <c r="L4"/>
  <c r="E13"/>
  <c r="E12"/>
  <c r="E11"/>
  <c r="E10"/>
  <c r="E9"/>
  <c r="E8"/>
  <c r="E7"/>
  <c r="E6"/>
  <c r="E5"/>
  <c r="E4"/>
  <c r="J5" i="1"/>
  <c r="L4"/>
  <c r="J4"/>
  <c r="L6"/>
  <c r="L5"/>
  <c r="E5"/>
  <c r="E6"/>
  <c r="E7"/>
  <c r="E8"/>
  <c r="E9"/>
  <c r="E4"/>
</calcChain>
</file>

<file path=xl/sharedStrings.xml><?xml version="1.0" encoding="utf-8"?>
<sst xmlns="http://schemas.openxmlformats.org/spreadsheetml/2006/main" count="83" uniqueCount="31">
  <si>
    <t>الصنف</t>
  </si>
  <si>
    <t>عدد</t>
  </si>
  <si>
    <t>سعر</t>
  </si>
  <si>
    <t>قيمة</t>
  </si>
  <si>
    <t>جبنة</t>
  </si>
  <si>
    <t>عسل</t>
  </si>
  <si>
    <t>الوحدة</t>
  </si>
  <si>
    <t>كجم</t>
  </si>
  <si>
    <t>مربي</t>
  </si>
  <si>
    <t>يوميـــــــــــــة المبيعات</t>
  </si>
  <si>
    <t>أجمــــــــــــــــــالي المبيعات</t>
  </si>
  <si>
    <r>
      <t xml:space="preserve"> </t>
    </r>
    <r>
      <rPr>
        <b/>
        <sz val="11"/>
        <color rgb="FF7030A0"/>
        <rFont val="Arial"/>
        <family val="2"/>
        <scheme val="minor"/>
      </rPr>
      <t>=SUMIF</t>
    </r>
    <r>
      <rPr>
        <b/>
        <sz val="11"/>
        <color rgb="FFFF0000"/>
        <rFont val="Arial"/>
        <family val="2"/>
        <scheme val="minor"/>
      </rPr>
      <t>(</t>
    </r>
    <r>
      <rPr>
        <b/>
        <sz val="11"/>
        <color theme="3" tint="0.39997558519241921"/>
        <rFont val="Arial"/>
        <family val="2"/>
        <scheme val="minor"/>
      </rPr>
      <t>A4:A9</t>
    </r>
    <r>
      <rPr>
        <b/>
        <sz val="11"/>
        <color rgb="FFFF0000"/>
        <rFont val="Arial"/>
        <family val="2"/>
        <scheme val="minor"/>
      </rPr>
      <t>,"جبنة",</t>
    </r>
    <r>
      <rPr>
        <b/>
        <sz val="11"/>
        <color theme="6" tint="-0.249977111117893"/>
        <rFont val="Arial"/>
        <family val="2"/>
        <scheme val="minor"/>
      </rPr>
      <t>C4:C9</t>
    </r>
    <r>
      <rPr>
        <b/>
        <sz val="11"/>
        <color rgb="FFFF0000"/>
        <rFont val="Arial"/>
        <family val="2"/>
        <scheme val="minor"/>
      </rPr>
      <t>)</t>
    </r>
  </si>
  <si>
    <t>ماذا تفعل هذه المعادلة</t>
  </si>
  <si>
    <t>أترك لكم هذة الخلية حتي تجربوا بأنفسكم</t>
  </si>
  <si>
    <r>
      <rPr>
        <b/>
        <sz val="11"/>
        <color rgb="FF7030A0"/>
        <rFont val="Arial"/>
        <family val="2"/>
        <scheme val="minor"/>
      </rPr>
      <t xml:space="preserve"> =SUMIF</t>
    </r>
    <r>
      <rPr>
        <b/>
        <sz val="11"/>
        <color rgb="FFFF0000"/>
        <rFont val="Arial"/>
        <family val="2"/>
        <scheme val="minor"/>
      </rPr>
      <t>(</t>
    </r>
    <r>
      <rPr>
        <b/>
        <sz val="11"/>
        <color theme="4"/>
        <rFont val="Arial"/>
        <family val="2"/>
        <scheme val="minor"/>
      </rPr>
      <t>A4:A9,</t>
    </r>
    <r>
      <rPr>
        <b/>
        <sz val="11"/>
        <color rgb="FFFF0000"/>
        <rFont val="Arial"/>
        <family val="2"/>
        <scheme val="minor"/>
      </rPr>
      <t>H5</t>
    </r>
    <r>
      <rPr>
        <b/>
        <sz val="11"/>
        <color theme="4"/>
        <rFont val="Arial"/>
        <family val="2"/>
        <scheme val="minor"/>
      </rPr>
      <t>,</t>
    </r>
    <r>
      <rPr>
        <b/>
        <sz val="11"/>
        <color theme="6" tint="-0.249977111117893"/>
        <rFont val="Arial"/>
        <family val="2"/>
        <scheme val="minor"/>
      </rPr>
      <t>C4:C9</t>
    </r>
    <r>
      <rPr>
        <b/>
        <sz val="11"/>
        <color rgb="FFFF0000"/>
        <rFont val="Arial"/>
        <family val="2"/>
        <scheme val="minor"/>
      </rPr>
      <t>)</t>
    </r>
  </si>
  <si>
    <t xml:space="preserve">لاحظ أن المعادلة الخاصة بصنف الجبنة قد كتبت هكذا:- </t>
  </si>
  <si>
    <t xml:space="preserve">تم كتابة كلمة جبنة بين علامتي تنصيص </t>
  </si>
  <si>
    <t xml:space="preserve">لاحظ أن المعادلة الخاصة بصنف المربي قد كتبت هكذا:- </t>
  </si>
  <si>
    <t>تم أختيار الخلية (H5) التي يوجد بها كلمة مربي ولم نكتبها</t>
  </si>
  <si>
    <t xml:space="preserve"> =C4+C7+C8</t>
  </si>
  <si>
    <t>وهذة الطريقة مجهدة جدا إذا كان عدد الأصناف وحجم التعامل كبيران</t>
  </si>
  <si>
    <t>ولكن الدالة SUMIF تقوم بهذة المهمة بدون أي مجهود يذكر وبدقة أكثر</t>
  </si>
  <si>
    <t>المنصرف من مخزن الجبن</t>
  </si>
  <si>
    <t>برميلي</t>
  </si>
  <si>
    <t>ثلاجة</t>
  </si>
  <si>
    <t>رومي</t>
  </si>
  <si>
    <t>كمية</t>
  </si>
  <si>
    <r>
      <t xml:space="preserve">فكل ما علينا أن نكتب في الجزء الأول من الداله المدي الذي يقع فيه الصنف 
المطلوب أيجاد أجمالي له مثلا </t>
    </r>
    <r>
      <rPr>
        <b/>
        <sz val="11"/>
        <color rgb="FFFF0000"/>
        <rFont val="Arial"/>
        <family val="2"/>
        <scheme val="minor"/>
      </rPr>
      <t>A4:A9</t>
    </r>
    <r>
      <rPr>
        <b/>
        <sz val="11"/>
        <color theme="1"/>
        <rFont val="Arial"/>
        <family val="2"/>
        <scheme val="minor"/>
      </rPr>
      <t xml:space="preserve"> وفي الجزء الثاني من الدالة أسم الصنف مثلا </t>
    </r>
    <r>
      <rPr>
        <b/>
        <sz val="11"/>
        <color rgb="FFFF0000"/>
        <rFont val="Arial"/>
        <family val="2"/>
        <scheme val="minor"/>
      </rPr>
      <t>"جبنة"</t>
    </r>
    <r>
      <rPr>
        <b/>
        <sz val="11"/>
        <color theme="1"/>
        <rFont val="Arial"/>
        <family val="2"/>
        <scheme val="minor"/>
      </rPr>
      <t xml:space="preserve"> وفي الجزء الثالث والأخير المدي الذي توجد فيه الأرقام المراد جمعها مثلا </t>
    </r>
    <r>
      <rPr>
        <b/>
        <sz val="11"/>
        <color rgb="FFFF0000"/>
        <rFont val="Arial"/>
        <family val="2"/>
        <scheme val="minor"/>
      </rPr>
      <t>E4:E9</t>
    </r>
    <r>
      <rPr>
        <b/>
        <sz val="11"/>
        <color theme="1"/>
        <rFont val="Arial"/>
        <family val="2"/>
        <scheme val="minor"/>
      </rPr>
      <t xml:space="preserve"> ثم تقوم هي بالمطلوب</t>
    </r>
  </si>
  <si>
    <t>أجمالي المنصرف من مخزن الجبن</t>
  </si>
  <si>
    <t>أكمل الباقي</t>
  </si>
  <si>
    <t>بأفتراض أنه لدينا يومية للمبيعات كالتي في الأعلي ونريد أن 
نستخرج منها أجمالي كل صنف علي حدة فكانت الطريقة المتبعة في السابق كالأتي:-</t>
  </si>
</sst>
</file>

<file path=xl/styles.xml><?xml version="1.0" encoding="utf-8"?>
<styleSheet xmlns="http://schemas.openxmlformats.org/spreadsheetml/2006/main">
  <fonts count="17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theme="3" tint="0.39997558519241921"/>
      <name val="Arial"/>
      <family val="2"/>
      <scheme val="minor"/>
    </font>
    <font>
      <b/>
      <sz val="11"/>
      <color theme="6" tint="-0.249977111117893"/>
      <name val="Arial"/>
      <family val="2"/>
      <scheme val="minor"/>
    </font>
    <font>
      <b/>
      <sz val="11"/>
      <color theme="4"/>
      <name val="Arial"/>
      <family val="2"/>
      <scheme val="minor"/>
    </font>
    <font>
      <b/>
      <sz val="11"/>
      <color theme="9" tint="-0.499984740745262"/>
      <name val="Arial"/>
      <family val="2"/>
      <scheme val="minor"/>
    </font>
    <font>
      <b/>
      <sz val="11"/>
      <color theme="1" tint="4.9989318521683403E-2"/>
      <name val="Arial"/>
      <family val="2"/>
      <scheme val="minor"/>
    </font>
    <font>
      <b/>
      <sz val="11"/>
      <color rgb="FF7030A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b/>
      <u/>
      <sz val="14"/>
      <color theme="0" tint="-0.89999084444715716"/>
      <name val="Arial"/>
      <family val="2"/>
      <scheme val="minor"/>
    </font>
    <font>
      <b/>
      <sz val="14"/>
      <color rgb="FF00B0F0"/>
      <name val="Arial"/>
      <family val="2"/>
      <scheme val="minor"/>
    </font>
    <font>
      <sz val="11"/>
      <color rgb="FF00B0F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i/>
      <u/>
      <sz val="22"/>
      <color theme="1" tint="4.9989318521683403E-2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</fills>
  <borders count="35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1" fillId="7" borderId="26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9" xfId="0" applyFont="1" applyFill="1" applyBorder="1" applyAlignment="1">
      <alignment horizontal="center" vertical="center"/>
    </xf>
    <xf numFmtId="0" fontId="1" fillId="7" borderId="30" xfId="0" applyFont="1" applyFill="1" applyBorder="1" applyAlignment="1">
      <alignment horizontal="center" vertical="center"/>
    </xf>
    <xf numFmtId="0" fontId="1" fillId="7" borderId="31" xfId="0" applyFont="1" applyFill="1" applyBorder="1" applyAlignment="1">
      <alignment horizontal="center" vertical="center"/>
    </xf>
    <xf numFmtId="0" fontId="10" fillId="5" borderId="22" xfId="0" applyFont="1" applyFill="1" applyBorder="1" applyAlignment="1">
      <alignment horizontal="center" vertical="center"/>
    </xf>
    <xf numFmtId="0" fontId="10" fillId="5" borderId="23" xfId="0" applyFont="1" applyFill="1" applyBorder="1" applyAlignment="1">
      <alignment horizontal="center" vertical="center"/>
    </xf>
    <xf numFmtId="0" fontId="10" fillId="5" borderId="24" xfId="0" applyFont="1" applyFill="1" applyBorder="1" applyAlignment="1">
      <alignment horizontal="center" vertical="center"/>
    </xf>
    <xf numFmtId="0" fontId="12" fillId="6" borderId="17" xfId="0" applyFont="1" applyFill="1" applyBorder="1" applyAlignment="1">
      <alignment horizontal="right" vertical="center"/>
    </xf>
    <xf numFmtId="0" fontId="12" fillId="6" borderId="18" xfId="0" applyFont="1" applyFill="1" applyBorder="1" applyAlignment="1">
      <alignment horizontal="right" vertical="center"/>
    </xf>
    <xf numFmtId="0" fontId="12" fillId="6" borderId="19" xfId="0" applyFont="1" applyFill="1" applyBorder="1" applyAlignment="1">
      <alignment horizontal="right" vertical="center"/>
    </xf>
    <xf numFmtId="0" fontId="10" fillId="6" borderId="22" xfId="0" applyFont="1" applyFill="1" applyBorder="1" applyAlignment="1">
      <alignment horizontal="center" vertical="center"/>
    </xf>
    <xf numFmtId="0" fontId="10" fillId="6" borderId="23" xfId="0" applyFont="1" applyFill="1" applyBorder="1" applyAlignment="1">
      <alignment horizontal="center" vertical="center"/>
    </xf>
    <xf numFmtId="0" fontId="10" fillId="6" borderId="24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12" fillId="5" borderId="17" xfId="0" applyFont="1" applyFill="1" applyBorder="1" applyAlignment="1">
      <alignment horizontal="right" vertical="center"/>
    </xf>
    <xf numFmtId="0" fontId="12" fillId="5" borderId="18" xfId="0" applyFont="1" applyFill="1" applyBorder="1" applyAlignment="1">
      <alignment horizontal="right" vertical="center"/>
    </xf>
    <xf numFmtId="0" fontId="12" fillId="5" borderId="19" xfId="0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FF"/>
      <color rgb="FFCCFFCC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314325</xdr:colOff>
      <xdr:row>5</xdr:row>
      <xdr:rowOff>152399</xdr:rowOff>
    </xdr:from>
    <xdr:to>
      <xdr:col>9</xdr:col>
      <xdr:colOff>495300</xdr:colOff>
      <xdr:row>6</xdr:row>
      <xdr:rowOff>209549</xdr:rowOff>
    </xdr:to>
    <xdr:sp macro="" textlink="">
      <xdr:nvSpPr>
        <xdr:cNvPr id="4" name="Striped Right Arrow 3"/>
        <xdr:cNvSpPr/>
      </xdr:nvSpPr>
      <xdr:spPr>
        <a:xfrm rot="16200000">
          <a:off x="11229441600" y="1228724"/>
          <a:ext cx="257175" cy="180975"/>
        </a:xfrm>
        <a:prstGeom prst="striped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rightToLeft="1" tabSelected="1" workbookViewId="0">
      <selection activeCell="A19" sqref="A19:F22"/>
    </sheetView>
  </sheetViews>
  <sheetFormatPr defaultRowHeight="14.25"/>
  <cols>
    <col min="1" max="16384" width="9" style="1"/>
  </cols>
  <sheetData>
    <row r="1" spans="1:12" ht="20.25">
      <c r="A1" s="85" t="s">
        <v>9</v>
      </c>
      <c r="B1" s="85"/>
      <c r="C1" s="85"/>
      <c r="D1" s="85"/>
      <c r="E1" s="85"/>
      <c r="G1" s="30"/>
      <c r="H1" s="86" t="s">
        <v>10</v>
      </c>
      <c r="I1" s="86"/>
      <c r="J1" s="86"/>
      <c r="K1" s="86"/>
      <c r="L1" s="86"/>
    </row>
    <row r="2" spans="1:12" ht="15" thickBot="1">
      <c r="G2" s="30"/>
      <c r="H2" s="29"/>
      <c r="I2" s="29"/>
      <c r="J2" s="29"/>
      <c r="K2" s="29"/>
      <c r="L2" s="29"/>
    </row>
    <row r="3" spans="1:12" ht="16.5" thickTop="1" thickBot="1">
      <c r="A3" s="2" t="s">
        <v>0</v>
      </c>
      <c r="B3" s="3" t="s">
        <v>6</v>
      </c>
      <c r="C3" s="3" t="s">
        <v>26</v>
      </c>
      <c r="D3" s="3" t="s">
        <v>2</v>
      </c>
      <c r="E3" s="4" t="s">
        <v>3</v>
      </c>
      <c r="G3" s="30"/>
      <c r="H3" s="2" t="s">
        <v>0</v>
      </c>
      <c r="I3" s="3" t="s">
        <v>6</v>
      </c>
      <c r="J3" s="3" t="s">
        <v>1</v>
      </c>
      <c r="K3" s="3" t="s">
        <v>2</v>
      </c>
      <c r="L3" s="4" t="s">
        <v>3</v>
      </c>
    </row>
    <row r="4" spans="1:12" ht="15">
      <c r="A4" s="8" t="s">
        <v>4</v>
      </c>
      <c r="B4" s="5" t="s">
        <v>7</v>
      </c>
      <c r="C4" s="33">
        <v>2</v>
      </c>
      <c r="D4" s="12">
        <v>9</v>
      </c>
      <c r="E4" s="13">
        <f>C4*D4</f>
        <v>18</v>
      </c>
      <c r="G4" s="30"/>
      <c r="H4" s="8" t="s">
        <v>4</v>
      </c>
      <c r="I4" s="5" t="s">
        <v>7</v>
      </c>
      <c r="J4" s="12">
        <f>SUMIF(A4:A9,"جبنة",C4:C9)</f>
        <v>15</v>
      </c>
      <c r="K4" s="12">
        <v>9</v>
      </c>
      <c r="L4" s="13">
        <f>J4*K4</f>
        <v>135</v>
      </c>
    </row>
    <row r="5" spans="1:12" ht="15">
      <c r="A5" s="14" t="s">
        <v>8</v>
      </c>
      <c r="B5" s="6" t="s">
        <v>7</v>
      </c>
      <c r="C5" s="15">
        <v>4</v>
      </c>
      <c r="D5" s="15">
        <v>5</v>
      </c>
      <c r="E5" s="16">
        <f t="shared" ref="E5:E9" si="0">C5*D5</f>
        <v>20</v>
      </c>
      <c r="G5" s="30"/>
      <c r="H5" s="14" t="s">
        <v>8</v>
      </c>
      <c r="I5" s="6" t="s">
        <v>7</v>
      </c>
      <c r="J5" s="15">
        <f>SUMIF(A4:A9,H5,C4:C9)</f>
        <v>4</v>
      </c>
      <c r="K5" s="15">
        <v>5</v>
      </c>
      <c r="L5" s="16">
        <f t="shared" ref="L5:L6" si="1">J5*K5</f>
        <v>20</v>
      </c>
    </row>
    <row r="6" spans="1:12" ht="15.75" thickBot="1">
      <c r="A6" s="11" t="s">
        <v>5</v>
      </c>
      <c r="B6" s="6" t="s">
        <v>7</v>
      </c>
      <c r="C6" s="17">
        <v>3</v>
      </c>
      <c r="D6" s="17">
        <v>15</v>
      </c>
      <c r="E6" s="18">
        <f t="shared" si="0"/>
        <v>45</v>
      </c>
      <c r="G6" s="30"/>
      <c r="H6" s="10" t="s">
        <v>5</v>
      </c>
      <c r="I6" s="7" t="s">
        <v>7</v>
      </c>
      <c r="J6" s="21"/>
      <c r="K6" s="21">
        <v>15</v>
      </c>
      <c r="L6" s="22">
        <f t="shared" si="1"/>
        <v>0</v>
      </c>
    </row>
    <row r="7" spans="1:12" ht="16.5" thickTop="1" thickBot="1">
      <c r="A7" s="9" t="s">
        <v>4</v>
      </c>
      <c r="B7" s="6" t="s">
        <v>7</v>
      </c>
      <c r="C7" s="34">
        <v>8</v>
      </c>
      <c r="D7" s="19">
        <v>9</v>
      </c>
      <c r="E7" s="20">
        <f t="shared" si="0"/>
        <v>72</v>
      </c>
      <c r="G7" s="30"/>
      <c r="H7" s="23"/>
      <c r="I7" s="24"/>
      <c r="J7" s="23"/>
      <c r="K7" s="23"/>
      <c r="L7" s="23"/>
    </row>
    <row r="8" spans="1:12" ht="16.5" thickTop="1" thickBot="1">
      <c r="A8" s="9" t="s">
        <v>4</v>
      </c>
      <c r="B8" s="6" t="s">
        <v>7</v>
      </c>
      <c r="C8" s="34">
        <v>5</v>
      </c>
      <c r="D8" s="19">
        <v>9</v>
      </c>
      <c r="E8" s="20">
        <f t="shared" si="0"/>
        <v>45</v>
      </c>
      <c r="G8" s="30"/>
      <c r="H8" s="29"/>
      <c r="I8" s="88" t="s">
        <v>13</v>
      </c>
      <c r="J8" s="89"/>
      <c r="K8" s="90"/>
      <c r="L8" s="28"/>
    </row>
    <row r="9" spans="1:12" ht="16.5" thickTop="1" thickBot="1">
      <c r="A9" s="10" t="s">
        <v>5</v>
      </c>
      <c r="B9" s="7" t="s">
        <v>7</v>
      </c>
      <c r="C9" s="21">
        <v>4</v>
      </c>
      <c r="D9" s="21">
        <v>15</v>
      </c>
      <c r="E9" s="22">
        <f t="shared" si="0"/>
        <v>60</v>
      </c>
      <c r="G9" s="30"/>
      <c r="H9" s="26"/>
      <c r="I9" s="25"/>
      <c r="J9" s="26"/>
      <c r="K9" s="26"/>
      <c r="L9" s="26"/>
    </row>
    <row r="10" spans="1:12" ht="15.75" thickTop="1" thickBot="1">
      <c r="G10" s="30"/>
      <c r="H10" s="29"/>
      <c r="I10" s="29"/>
      <c r="J10" s="29"/>
      <c r="K10" s="29"/>
      <c r="L10" s="29"/>
    </row>
    <row r="11" spans="1:12" ht="18.75" thickTop="1">
      <c r="G11" s="30"/>
      <c r="H11" s="91" t="s">
        <v>15</v>
      </c>
      <c r="I11" s="92"/>
      <c r="J11" s="92"/>
      <c r="K11" s="92"/>
      <c r="L11" s="93"/>
    </row>
    <row r="12" spans="1:12" ht="18">
      <c r="A12" s="87" t="s">
        <v>12</v>
      </c>
      <c r="B12" s="87"/>
      <c r="C12" s="27"/>
      <c r="D12" s="27"/>
      <c r="E12" s="27"/>
      <c r="F12" s="27"/>
      <c r="G12" s="31"/>
      <c r="H12" s="73" t="s">
        <v>11</v>
      </c>
      <c r="I12" s="74"/>
      <c r="J12" s="74"/>
      <c r="K12" s="74"/>
      <c r="L12" s="75"/>
    </row>
    <row r="13" spans="1:12" ht="18.75" customHeight="1" thickBot="1">
      <c r="A13" s="79" t="s">
        <v>30</v>
      </c>
      <c r="B13" s="79"/>
      <c r="C13" s="79"/>
      <c r="D13" s="79"/>
      <c r="E13" s="79"/>
      <c r="F13" s="80"/>
      <c r="G13" s="31"/>
      <c r="H13" s="64" t="s">
        <v>16</v>
      </c>
      <c r="I13" s="65"/>
      <c r="J13" s="65"/>
      <c r="K13" s="65"/>
      <c r="L13" s="66"/>
    </row>
    <row r="14" spans="1:12" ht="18.75" thickTop="1">
      <c r="A14" s="79"/>
      <c r="B14" s="79"/>
      <c r="C14" s="79"/>
      <c r="D14" s="79"/>
      <c r="E14" s="79"/>
      <c r="F14" s="80"/>
      <c r="G14" s="31"/>
      <c r="H14" s="32"/>
      <c r="I14" s="29"/>
      <c r="J14" s="29"/>
      <c r="K14" s="29"/>
      <c r="L14" s="29"/>
    </row>
    <row r="15" spans="1:12" ht="18.75" thickBot="1">
      <c r="A15" s="79"/>
      <c r="B15" s="79"/>
      <c r="C15" s="79"/>
      <c r="D15" s="79"/>
      <c r="E15" s="79"/>
      <c r="F15" s="80"/>
      <c r="G15" s="31"/>
      <c r="H15" s="32"/>
      <c r="I15" s="29"/>
      <c r="J15" s="29"/>
      <c r="K15" s="29"/>
      <c r="L15" s="29"/>
    </row>
    <row r="16" spans="1:12" ht="18.75" thickTop="1">
      <c r="A16" s="35" t="s">
        <v>4</v>
      </c>
      <c r="B16" s="36"/>
      <c r="C16" s="35" t="s">
        <v>19</v>
      </c>
      <c r="D16" s="35"/>
      <c r="E16" s="35"/>
      <c r="F16" s="37"/>
      <c r="G16" s="31"/>
      <c r="H16" s="67" t="s">
        <v>17</v>
      </c>
      <c r="I16" s="68"/>
      <c r="J16" s="68"/>
      <c r="K16" s="68"/>
      <c r="L16" s="69"/>
    </row>
    <row r="17" spans="1:12" ht="18">
      <c r="A17" s="81" t="s">
        <v>20</v>
      </c>
      <c r="B17" s="81"/>
      <c r="C17" s="81"/>
      <c r="D17" s="81"/>
      <c r="E17" s="81"/>
      <c r="F17" s="82"/>
      <c r="G17" s="31"/>
      <c r="H17" s="76" t="s">
        <v>14</v>
      </c>
      <c r="I17" s="77"/>
      <c r="J17" s="77"/>
      <c r="K17" s="77"/>
      <c r="L17" s="78"/>
    </row>
    <row r="18" spans="1:12" ht="18.75" thickBot="1">
      <c r="A18" s="83" t="s">
        <v>21</v>
      </c>
      <c r="B18" s="83"/>
      <c r="C18" s="83"/>
      <c r="D18" s="83"/>
      <c r="E18" s="83"/>
      <c r="F18" s="84"/>
      <c r="G18" s="31"/>
      <c r="H18" s="70" t="s">
        <v>18</v>
      </c>
      <c r="I18" s="71"/>
      <c r="J18" s="71"/>
      <c r="K18" s="71"/>
      <c r="L18" s="72"/>
    </row>
    <row r="19" spans="1:12" ht="18.75" thickTop="1">
      <c r="A19" s="55" t="s">
        <v>27</v>
      </c>
      <c r="B19" s="56"/>
      <c r="C19" s="56"/>
      <c r="D19" s="56"/>
      <c r="E19" s="56"/>
      <c r="F19" s="57"/>
      <c r="G19" s="31"/>
      <c r="H19" s="32"/>
      <c r="I19" s="29"/>
      <c r="J19" s="29"/>
      <c r="K19" s="29"/>
      <c r="L19" s="29"/>
    </row>
    <row r="20" spans="1:12" ht="18">
      <c r="A20" s="58"/>
      <c r="B20" s="59"/>
      <c r="C20" s="59"/>
      <c r="D20" s="59"/>
      <c r="E20" s="59"/>
      <c r="F20" s="60"/>
      <c r="G20" s="31"/>
      <c r="H20" s="32"/>
      <c r="I20" s="29"/>
      <c r="J20" s="29"/>
      <c r="K20" s="29"/>
      <c r="L20" s="29"/>
    </row>
    <row r="21" spans="1:12" ht="18">
      <c r="A21" s="58"/>
      <c r="B21" s="59"/>
      <c r="C21" s="59"/>
      <c r="D21" s="59"/>
      <c r="E21" s="59"/>
      <c r="F21" s="60"/>
      <c r="G21" s="31"/>
      <c r="H21" s="32"/>
      <c r="I21" s="29"/>
      <c r="J21" s="29"/>
      <c r="K21" s="29"/>
      <c r="L21" s="29"/>
    </row>
    <row r="22" spans="1:12" ht="18.75" thickBot="1">
      <c r="A22" s="61"/>
      <c r="B22" s="62"/>
      <c r="C22" s="62"/>
      <c r="D22" s="62"/>
      <c r="E22" s="62"/>
      <c r="F22" s="63"/>
      <c r="G22" s="31"/>
      <c r="H22" s="32"/>
      <c r="I22" s="29"/>
      <c r="J22" s="29"/>
      <c r="K22" s="29"/>
      <c r="L22" s="29"/>
    </row>
    <row r="23" spans="1:12" ht="18.75" thickTop="1">
      <c r="A23" s="27"/>
      <c r="B23" s="27"/>
      <c r="C23" s="27"/>
      <c r="D23" s="27"/>
      <c r="E23" s="27"/>
      <c r="F23" s="27"/>
      <c r="G23" s="27"/>
      <c r="H23" s="27"/>
    </row>
    <row r="24" spans="1:12" ht="18">
      <c r="A24" s="27"/>
      <c r="B24" s="27"/>
      <c r="C24" s="27"/>
      <c r="D24" s="27"/>
      <c r="E24" s="27"/>
      <c r="F24" s="27"/>
      <c r="G24" s="27"/>
      <c r="H24" s="27"/>
    </row>
    <row r="25" spans="1:12" ht="18">
      <c r="A25" s="27"/>
      <c r="B25" s="27"/>
      <c r="C25" s="27"/>
      <c r="D25" s="27"/>
      <c r="E25" s="27"/>
      <c r="F25" s="27"/>
      <c r="G25" s="27"/>
      <c r="H25" s="27"/>
    </row>
    <row r="26" spans="1:12" ht="18">
      <c r="A26" s="27"/>
      <c r="B26" s="27"/>
      <c r="C26" s="27"/>
      <c r="D26" s="27"/>
      <c r="E26" s="27"/>
      <c r="F26" s="27"/>
      <c r="G26" s="27"/>
      <c r="H26" s="27"/>
    </row>
    <row r="27" spans="1:12" ht="18">
      <c r="A27" s="27"/>
      <c r="B27" s="27"/>
      <c r="C27" s="27"/>
      <c r="D27" s="27"/>
      <c r="E27" s="27"/>
      <c r="F27" s="27"/>
      <c r="G27" s="27"/>
      <c r="H27" s="27"/>
    </row>
    <row r="28" spans="1:12" ht="18">
      <c r="A28" s="27"/>
      <c r="B28" s="27"/>
      <c r="C28" s="27"/>
      <c r="D28" s="27"/>
      <c r="E28" s="27"/>
      <c r="F28" s="27"/>
      <c r="G28" s="27"/>
      <c r="H28" s="27"/>
    </row>
  </sheetData>
  <mergeCells count="14">
    <mergeCell ref="A1:E1"/>
    <mergeCell ref="H1:L1"/>
    <mergeCell ref="A12:B12"/>
    <mergeCell ref="I8:K8"/>
    <mergeCell ref="H11:L11"/>
    <mergeCell ref="A19:F22"/>
    <mergeCell ref="H13:L13"/>
    <mergeCell ref="H16:L16"/>
    <mergeCell ref="H18:L18"/>
    <mergeCell ref="H12:L12"/>
    <mergeCell ref="H17:L17"/>
    <mergeCell ref="A13:F15"/>
    <mergeCell ref="A17:F17"/>
    <mergeCell ref="A18:F18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"/>
  <sheetViews>
    <sheetView rightToLeft="1" zoomScale="90" zoomScaleNormal="90" workbookViewId="0">
      <selection activeCell="D25" sqref="D25"/>
    </sheetView>
  </sheetViews>
  <sheetFormatPr defaultRowHeight="14.25"/>
  <cols>
    <col min="1" max="16384" width="9" style="1"/>
  </cols>
  <sheetData>
    <row r="1" spans="1:12" ht="20.25">
      <c r="A1" s="85" t="s">
        <v>22</v>
      </c>
      <c r="B1" s="85"/>
      <c r="C1" s="85"/>
      <c r="D1" s="85"/>
      <c r="E1" s="85"/>
      <c r="F1" s="47"/>
      <c r="G1" s="47"/>
      <c r="H1" s="85" t="s">
        <v>28</v>
      </c>
      <c r="I1" s="85"/>
      <c r="J1" s="85"/>
      <c r="K1" s="85"/>
      <c r="L1" s="85"/>
    </row>
    <row r="2" spans="1:12" ht="15" thickBot="1"/>
    <row r="3" spans="1:12" ht="16.5" thickTop="1" thickBot="1">
      <c r="A3" s="2" t="s">
        <v>0</v>
      </c>
      <c r="B3" s="3" t="s">
        <v>6</v>
      </c>
      <c r="C3" s="3" t="s">
        <v>26</v>
      </c>
      <c r="D3" s="3" t="s">
        <v>2</v>
      </c>
      <c r="E3" s="4" t="s">
        <v>3</v>
      </c>
      <c r="H3" s="2" t="s">
        <v>0</v>
      </c>
      <c r="I3" s="3" t="s">
        <v>6</v>
      </c>
      <c r="J3" s="3" t="s">
        <v>26</v>
      </c>
      <c r="K3" s="3" t="s">
        <v>2</v>
      </c>
      <c r="L3" s="4" t="s">
        <v>3</v>
      </c>
    </row>
    <row r="4" spans="1:12" ht="15">
      <c r="A4" s="38" t="s">
        <v>23</v>
      </c>
      <c r="B4" s="39" t="s">
        <v>7</v>
      </c>
      <c r="C4" s="39">
        <v>0.25</v>
      </c>
      <c r="D4" s="39">
        <v>9</v>
      </c>
      <c r="E4" s="40">
        <f>C4*D4</f>
        <v>2.25</v>
      </c>
      <c r="H4" s="38" t="s">
        <v>23</v>
      </c>
      <c r="I4" s="39" t="s">
        <v>7</v>
      </c>
      <c r="J4" s="39">
        <f>SUMIF(A4:A13,H4,C4:C13)</f>
        <v>8.75</v>
      </c>
      <c r="K4" s="39">
        <v>9</v>
      </c>
      <c r="L4" s="40">
        <f>J4*K4</f>
        <v>78.75</v>
      </c>
    </row>
    <row r="5" spans="1:12" ht="15">
      <c r="A5" s="38" t="s">
        <v>24</v>
      </c>
      <c r="B5" s="39" t="s">
        <v>7</v>
      </c>
      <c r="C5" s="39">
        <v>2</v>
      </c>
      <c r="D5" s="39">
        <v>10</v>
      </c>
      <c r="E5" s="40">
        <f t="shared" ref="E5:E13" si="0">C5*D5</f>
        <v>20</v>
      </c>
      <c r="H5" s="38" t="s">
        <v>24</v>
      </c>
      <c r="I5" s="39" t="s">
        <v>7</v>
      </c>
      <c r="J5" s="53"/>
      <c r="K5" s="39">
        <v>10</v>
      </c>
      <c r="L5" s="40">
        <f t="shared" ref="L5:L6" si="1">J5*K5</f>
        <v>0</v>
      </c>
    </row>
    <row r="6" spans="1:12" ht="15.75" thickBot="1">
      <c r="A6" s="38" t="s">
        <v>25</v>
      </c>
      <c r="B6" s="39" t="s">
        <v>7</v>
      </c>
      <c r="C6" s="39">
        <v>0.5</v>
      </c>
      <c r="D6" s="39">
        <v>25</v>
      </c>
      <c r="E6" s="40">
        <f t="shared" si="0"/>
        <v>12.5</v>
      </c>
      <c r="H6" s="48" t="s">
        <v>25</v>
      </c>
      <c r="I6" s="49" t="s">
        <v>7</v>
      </c>
      <c r="J6" s="54"/>
      <c r="K6" s="49">
        <v>25</v>
      </c>
      <c r="L6" s="50">
        <f t="shared" si="1"/>
        <v>0</v>
      </c>
    </row>
    <row r="7" spans="1:12" ht="15.75" thickTop="1">
      <c r="A7" s="38" t="s">
        <v>23</v>
      </c>
      <c r="B7" s="39" t="s">
        <v>7</v>
      </c>
      <c r="C7" s="39">
        <v>3</v>
      </c>
      <c r="D7" s="39">
        <v>9</v>
      </c>
      <c r="E7" s="40">
        <f t="shared" si="0"/>
        <v>27</v>
      </c>
      <c r="G7" s="29"/>
      <c r="H7" s="51"/>
      <c r="I7" s="51"/>
      <c r="J7" s="51"/>
      <c r="K7" s="51"/>
      <c r="L7" s="51"/>
    </row>
    <row r="8" spans="1:12" ht="15">
      <c r="A8" s="38" t="s">
        <v>23</v>
      </c>
      <c r="B8" s="39" t="s">
        <v>7</v>
      </c>
      <c r="C8" s="39">
        <v>1.5</v>
      </c>
      <c r="D8" s="39">
        <v>9</v>
      </c>
      <c r="E8" s="40">
        <f t="shared" si="0"/>
        <v>13.5</v>
      </c>
      <c r="G8" s="29"/>
      <c r="H8" s="94" t="s">
        <v>29</v>
      </c>
      <c r="I8" s="94"/>
      <c r="J8" s="94"/>
      <c r="K8" s="94"/>
      <c r="L8" s="94"/>
    </row>
    <row r="9" spans="1:12" ht="15">
      <c r="A9" s="41" t="s">
        <v>25</v>
      </c>
      <c r="B9" s="39" t="s">
        <v>7</v>
      </c>
      <c r="C9" s="42">
        <v>2.25</v>
      </c>
      <c r="D9" s="42">
        <v>25</v>
      </c>
      <c r="E9" s="43">
        <f t="shared" si="0"/>
        <v>56.25</v>
      </c>
      <c r="G9" s="29"/>
      <c r="H9" s="94"/>
      <c r="I9" s="94"/>
      <c r="J9" s="94"/>
      <c r="K9" s="94"/>
      <c r="L9" s="94"/>
    </row>
    <row r="10" spans="1:12" ht="15">
      <c r="A10" s="41" t="s">
        <v>24</v>
      </c>
      <c r="B10" s="39" t="s">
        <v>7</v>
      </c>
      <c r="C10" s="42">
        <v>1.25</v>
      </c>
      <c r="D10" s="42">
        <v>10</v>
      </c>
      <c r="E10" s="43">
        <f t="shared" si="0"/>
        <v>12.5</v>
      </c>
      <c r="G10" s="29"/>
      <c r="H10" s="94"/>
      <c r="I10" s="94"/>
      <c r="J10" s="94"/>
      <c r="K10" s="94"/>
      <c r="L10" s="94"/>
    </row>
    <row r="11" spans="1:12" ht="15">
      <c r="A11" s="41" t="s">
        <v>25</v>
      </c>
      <c r="B11" s="39" t="s">
        <v>7</v>
      </c>
      <c r="C11" s="42">
        <v>3</v>
      </c>
      <c r="D11" s="42">
        <v>25</v>
      </c>
      <c r="E11" s="43">
        <f t="shared" si="0"/>
        <v>75</v>
      </c>
      <c r="G11" s="29"/>
      <c r="H11" s="94"/>
      <c r="I11" s="94"/>
      <c r="J11" s="94"/>
      <c r="K11" s="94"/>
      <c r="L11" s="94"/>
    </row>
    <row r="12" spans="1:12" ht="15">
      <c r="A12" s="41" t="s">
        <v>23</v>
      </c>
      <c r="B12" s="39" t="s">
        <v>7</v>
      </c>
      <c r="C12" s="42">
        <v>4</v>
      </c>
      <c r="D12" s="42">
        <v>9</v>
      </c>
      <c r="E12" s="43">
        <f t="shared" si="0"/>
        <v>36</v>
      </c>
      <c r="G12" s="29"/>
      <c r="H12" s="94"/>
      <c r="I12" s="94"/>
      <c r="J12" s="94"/>
      <c r="K12" s="94"/>
      <c r="L12" s="94"/>
    </row>
    <row r="13" spans="1:12" ht="15.75" thickBot="1">
      <c r="A13" s="44" t="s">
        <v>24</v>
      </c>
      <c r="B13" s="45" t="s">
        <v>7</v>
      </c>
      <c r="C13" s="45">
        <v>5</v>
      </c>
      <c r="D13" s="45">
        <v>10</v>
      </c>
      <c r="E13" s="46">
        <f t="shared" si="0"/>
        <v>50</v>
      </c>
      <c r="G13" s="29"/>
      <c r="H13" s="52"/>
      <c r="I13" s="52"/>
      <c r="J13" s="52"/>
      <c r="K13" s="52"/>
      <c r="L13" s="52"/>
    </row>
    <row r="14" spans="1:12" ht="15" thickTop="1"/>
  </sheetData>
  <mergeCells count="3">
    <mergeCell ref="A1:E1"/>
    <mergeCell ref="H1:L1"/>
    <mergeCell ref="H8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جدول المبيعات</vt:lpstr>
      <vt:lpstr>المنصرف من مخزن الجبن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2007-06-04T15:16:49Z</dcterms:modified>
</cp:coreProperties>
</file>